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26.01.2023_X SITO\"/>
    </mc:Choice>
  </mc:AlternateContent>
  <xr:revisionPtr revIDLastSave="0" documentId="13_ncr:1_{1658FE82-B40E-416E-AA3E-CE251CA79E7A}" xr6:coauthVersionLast="47" xr6:coauthVersionMax="47" xr10:uidLastSave="{00000000-0000-0000-0000-000000000000}"/>
  <workbookProtection workbookAlgorithmName="SHA-512" workbookHashValue="aulIxLjo5C0EDTtqxq9CveCEjyslYd/ncHYuIiOlDY0+Oo+xttvo2BKttu3QiQ4QtmH0GsZO+FpnQMBQAvcAtg==" workbookSaltValue="XT+a5y1Lmbzfx6pCaGxIug==" workbookSpinCount="100000" lockStructure="1"/>
  <bookViews>
    <workbookView xWindow="-120" yWindow="-120" windowWidth="29040" windowHeight="15840" xr2:uid="{1E34D6A2-9BC3-402F-8837-FC79CC12E404}"/>
  </bookViews>
  <sheets>
    <sheet name="Indicizzazione TEGM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2" l="1"/>
  <c r="U28" i="2"/>
  <c r="U27" i="2"/>
  <c r="U26" i="2"/>
  <c r="U21" i="2"/>
  <c r="U20" i="2"/>
  <c r="U19" i="2"/>
  <c r="U18" i="2"/>
  <c r="S21" i="2"/>
  <c r="S20" i="2"/>
  <c r="S19" i="2"/>
  <c r="S18" i="2"/>
  <c r="S29" i="2"/>
  <c r="S28" i="2"/>
  <c r="S27" i="2"/>
  <c r="S26" i="2"/>
  <c r="K19" i="2" l="1"/>
  <c r="K21" i="2"/>
  <c r="K20" i="2"/>
  <c r="K18" i="2"/>
  <c r="K17" i="2"/>
  <c r="Q19" i="2"/>
  <c r="X19" i="2" s="1"/>
  <c r="AD19" i="2" l="1"/>
  <c r="K26" i="2"/>
  <c r="Q29" i="2"/>
  <c r="X29" i="2" s="1"/>
  <c r="AD29" i="2" s="1"/>
  <c r="K29" i="2"/>
  <c r="Q28" i="2"/>
  <c r="X28" i="2" s="1"/>
  <c r="AD28" i="2" s="1"/>
  <c r="K28" i="2"/>
  <c r="Q27" i="2"/>
  <c r="X27" i="2" s="1"/>
  <c r="AD27" i="2" s="1"/>
  <c r="K27" i="2"/>
  <c r="Q26" i="2"/>
  <c r="X26" i="2" s="1"/>
  <c r="Q21" i="2"/>
  <c r="X21" i="2" s="1"/>
  <c r="AD21" i="2" s="1"/>
  <c r="Q20" i="2"/>
  <c r="X20" i="2" s="1"/>
  <c r="AD20" i="2" s="1"/>
  <c r="Q18" i="2"/>
  <c r="X18" i="2" s="1"/>
  <c r="AD18" i="2" l="1"/>
  <c r="AD26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<sst xmlns="http://schemas.openxmlformats.org/spreadsheetml/2006/main" count="86" uniqueCount="45">
  <si>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</si>
  <si>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</si>
  <si>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</si>
  <si>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</si>
  <si>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</si>
  <si>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</si>
  <si>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</si>
  <si>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</si>
  <si>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</si>
  <si>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</si>
  <si>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</si>
  <si>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</si>
  <si>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</si>
  <si>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</si>
  <si>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</si>
  <si>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</si>
  <si>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</si>
  <si>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</si>
  <si>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tasso massimo (nella misura del tasso soglia, stabilito pro tempore da Decreto MEF ai sensi della Legge n.108/1996, diminuito dello 0,25%)
(3)</t>
  </si>
  <si>
    <t>TAN - 0,25%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</si>
  <si>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</si>
  <si>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</si>
  <si>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</si>
  <si>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</si>
  <si>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</si>
  <si>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</si>
  <si>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</si>
  <si>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</si>
  <si>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</si>
  <si>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</si>
  <si>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</si>
  <si>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 xml:space="preserve"> tasso minimo (nella misura del maggiore tra il TAN del contratto diminuito dello 0,25% ed il tasso convenzionale dell'x,xx% indicato nell'appendice contrattuale)
(3)</t>
  </si>
  <si>
    <t>SOFIM-GEFINA S.P.A. - parametri e criteri di indicizzazione</t>
  </si>
  <si>
    <t>I parametri che possono essere utilizzati, a seconda degli andamenti del mercato di riferimento, sono  i tassi medi (TEGM,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</si>
  <si>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determinando il "delta tasso teorico", ovvero arrotondando al quarto punto superiore la differenza rilevata al punto (1);</t>
  </si>
  <si>
    <t>si determina così il cosiddetto delta tasso "contrattuale";</t>
  </si>
  <si>
    <t>Differenza 
(1)</t>
  </si>
  <si>
    <t>calcolando la differenza tra il valore del parametro fissato in contratto ed il valore del parametro rilevato nel periodo;</t>
  </si>
  <si>
    <t>Come previsto contrattualmente,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</si>
  <si>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</si>
  <si>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Scadenza canone</t>
  </si>
  <si>
    <t>Parametro iniziale di riferimento</t>
  </si>
  <si>
    <t>Parametro di riferimento del periodo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</si>
  <si>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dello 0,25% ed il tasso convenzionale) previsti nel contratto e nell' appendice contrattuale;</t>
  </si>
  <si>
    <t>Si fornisce, di seguito, una esemplificazione del calcolo in caso di contratto indicizzato al TEGM: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</si>
</sst>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%"/>
    <numFmt numFmtId="165" formatCode="0.000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vertical="center"/>
    </xf>
    <xf numFmtId="0" fontId="4" fillId="0" borderId="0" xfId="0" applyFont="1"/>
    <xf numFmtId="10" fontId="0" fillId="0" borderId="9" xfId="0" applyNumberFormat="1" applyBorder="1"/>
    <xf numFmtId="10" fontId="0" fillId="0" borderId="11" xfId="0" applyNumberFormat="1" applyBorder="1"/>
    <xf numFmtId="10" fontId="0" fillId="0" borderId="11" xfId="2" applyNumberFormat="1" applyFont="1" applyBorder="1"/>
    <xf numFmtId="10" fontId="2" fillId="0" borderId="11" xfId="0" applyNumberFormat="1" applyFont="1" applyBorder="1"/>
    <xf numFmtId="0" fontId="0" fillId="3" borderId="10" xfId="0" applyFill="1" applyBorder="1" applyAlignment="1">
      <alignment horizontal="center" vertical="center" wrapText="1"/>
    </xf>
    <xf numFmtId="10" fontId="5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/>
    </xf>
    <xf numFmtId="164" fontId="3" fillId="3" borderId="10" xfId="2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wrapText="1"/>
    </xf>
    <xf numFmtId="10" fontId="0" fillId="3" borderId="10" xfId="0" applyNumberFormat="1" applyFill="1" applyBorder="1" applyAlignment="1">
      <alignment horizontal="center" vertical="center" wrapText="1"/>
    </xf>
    <xf numFmtId="43" fontId="3" fillId="3" borderId="10" xfId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vertical="center" wrapText="1"/>
    </xf>
    <xf numFmtId="10" fontId="0" fillId="0" borderId="11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10" fontId="8" fillId="2" borderId="12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Border="1"/>
    <xf numFmtId="10" fontId="3" fillId="2" borderId="12" xfId="0" applyNumberFormat="1" applyFont="1" applyFill="1" applyBorder="1" applyAlignment="1">
      <alignment horizontal="center" vertical="center" wrapText="1"/>
    </xf>
    <xf numFmtId="10" fontId="0" fillId="0" borderId="13" xfId="0" applyNumberFormat="1" applyBorder="1"/>
    <xf numFmtId="164" fontId="3" fillId="2" borderId="12" xfId="2" applyNumberFormat="1" applyFont="1" applyFill="1" applyBorder="1" applyAlignment="1">
      <alignment horizontal="center" vertical="center" wrapText="1"/>
    </xf>
    <xf numFmtId="10" fontId="0" fillId="0" borderId="13" xfId="2" applyNumberFormat="1" applyFont="1" applyBorder="1"/>
    <xf numFmtId="10" fontId="0" fillId="0" borderId="13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10" fontId="0" fillId="0" borderId="16" xfId="0" applyNumberFormat="1" applyBorder="1"/>
    <xf numFmtId="10" fontId="0" fillId="0" borderId="17" xfId="0" applyNumberFormat="1" applyBorder="1"/>
    <xf numFmtId="10" fontId="0" fillId="0" borderId="18" xfId="0" applyNumberFormat="1" applyBorder="1"/>
    <xf numFmtId="43" fontId="3" fillId="2" borderId="12" xfId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0" fontId="0" fillId="0" borderId="13" xfId="2" applyNumberFormat="1" applyFont="1" applyFill="1" applyBorder="1"/>
    <xf numFmtId="0" fontId="0" fillId="0" borderId="4" xfId="0" applyBorder="1" applyAlignment="1">
      <alignment vertical="center"/>
    </xf>
    <xf numFmtId="0" fontId="9" fillId="0" borderId="0" xfId="0" applyFont="1"/>
    <xf numFmtId="10" fontId="0" fillId="0" borderId="12" xfId="0" applyNumberFormat="1" applyBorder="1"/>
    <xf numFmtId="166" fontId="0" fillId="0" borderId="13" xfId="1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166" fontId="0" fillId="0" borderId="13" xfId="1" applyNumberFormat="1" applyFont="1" applyFill="1" applyBorder="1" applyAlignment="1">
      <alignment horizontal="center"/>
    </xf>
    <xf numFmtId="166" fontId="0" fillId="0" borderId="11" xfId="1" applyNumberFormat="1" applyFont="1" applyFill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  <xf numFmtId="10" fontId="3" fillId="2" borderId="15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121440</xdr:rowOff>
    </xdr:from>
    <xdr:to>
      <xdr:col>2</xdr:col>
      <xdr:colOff>902970</xdr:colOff>
      <xdr:row>3</xdr:row>
      <xdr:rowOff>328027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9BCAB9-78D0-416D-B8B0-0CE16C134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11940"/>
          <a:ext cx="931545" cy="766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30"/>
  <sheetViews>
    <sheetView showGridLines="0" tabSelected="1" zoomScale="80" zoomScaleNormal="80" workbookViewId="0">
      <selection activeCell="O13" sqref="O13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</cols>
  <sheetData>
    <row r="2" spans="2:31" ht="23.25" x14ac:dyDescent="0.35">
      <c r="E2" s="81" t="s">
        <v>32</v>
      </c>
    </row>
    <row r="3" spans="2:31" ht="21" x14ac:dyDescent="0.35">
      <c r="E3" s="19"/>
    </row>
    <row r="4" spans="2:31" ht="43.5" customHeight="1" x14ac:dyDescent="0.25">
      <c r="E4" s="89" t="s">
        <v>33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2:31" x14ac:dyDescent="0.25">
      <c r="E5" t="s">
        <v>38</v>
      </c>
    </row>
    <row r="6" spans="2:31" s="2" customFormat="1" ht="33.75" customHeight="1" x14ac:dyDescent="0.25">
      <c r="C6" s="18" t="s">
        <v>3</v>
      </c>
      <c r="D6" s="18"/>
      <c r="E6" s="93" t="s">
        <v>37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</row>
    <row r="7" spans="2:31" s="2" customFormat="1" x14ac:dyDescent="0.25">
      <c r="C7" s="18" t="s">
        <v>4</v>
      </c>
      <c r="D7" s="18"/>
      <c r="E7" s="2" t="s">
        <v>34</v>
      </c>
    </row>
    <row r="8" spans="2:31" s="2" customFormat="1" ht="32.25" customHeight="1" x14ac:dyDescent="0.25">
      <c r="C8" s="18" t="s">
        <v>5</v>
      </c>
      <c r="D8" s="18"/>
      <c r="E8" s="93" t="s">
        <v>43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</row>
    <row r="9" spans="2:31" s="2" customFormat="1" ht="32.25" customHeight="1" x14ac:dyDescent="0.25">
      <c r="C9" s="18" t="s">
        <v>6</v>
      </c>
      <c r="D9" s="18"/>
      <c r="E9" s="93" t="s">
        <v>35</v>
      </c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</row>
    <row r="10" spans="2:31" s="2" customFormat="1" ht="27.75" customHeight="1" x14ac:dyDescent="0.25">
      <c r="C10" s="18" t="s">
        <v>24</v>
      </c>
      <c r="D10" s="18"/>
      <c r="E10" s="25" t="s">
        <v>39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4"/>
      <c r="AD10" s="24"/>
    </row>
    <row r="11" spans="2:31" s="2" customFormat="1" x14ac:dyDescent="0.25">
      <c r="C11" s="18"/>
      <c r="D11" s="1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4"/>
      <c r="AD11" s="24"/>
    </row>
    <row r="12" spans="2:31" s="46" customFormat="1" x14ac:dyDescent="0.25">
      <c r="E12" s="46" t="s">
        <v>44</v>
      </c>
    </row>
    <row r="13" spans="2:31" ht="15.75" thickBot="1" x14ac:dyDescent="0.3"/>
    <row r="14" spans="2:31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4"/>
    </row>
    <row r="15" spans="2:31" s="26" customFormat="1" ht="96" customHeight="1" x14ac:dyDescent="0.25">
      <c r="B15" s="34"/>
      <c r="E15" s="63" t="s">
        <v>40</v>
      </c>
      <c r="F15" s="27"/>
      <c r="G15" s="66" t="s">
        <v>41</v>
      </c>
      <c r="H15" s="28"/>
      <c r="I15" s="68" t="s">
        <v>42</v>
      </c>
      <c r="J15" s="29"/>
      <c r="K15" s="70" t="s">
        <v>36</v>
      </c>
      <c r="L15" s="30"/>
      <c r="M15" s="68" t="s">
        <v>2</v>
      </c>
      <c r="N15" s="29"/>
      <c r="O15" s="68" t="s">
        <v>8</v>
      </c>
      <c r="P15" s="29"/>
      <c r="Q15" s="68" t="s">
        <v>11</v>
      </c>
      <c r="R15" s="29"/>
      <c r="S15" s="68" t="s">
        <v>18</v>
      </c>
      <c r="T15" s="29"/>
      <c r="U15" s="94" t="s">
        <v>31</v>
      </c>
      <c r="V15" s="95"/>
      <c r="W15" s="29"/>
      <c r="X15" s="68" t="s">
        <v>7</v>
      </c>
      <c r="Y15" s="29"/>
      <c r="Z15" s="77" t="s">
        <v>9</v>
      </c>
      <c r="AA15" s="31"/>
      <c r="AB15" s="63" t="s">
        <v>10</v>
      </c>
      <c r="AC15" s="27"/>
      <c r="AD15" s="78" t="s">
        <v>25</v>
      </c>
      <c r="AE15" s="35"/>
    </row>
    <row r="16" spans="2:31" s="4" customFormat="1" ht="15.75" customHeight="1" x14ac:dyDescent="0.25">
      <c r="B16" s="36"/>
      <c r="E16" s="51"/>
      <c r="F16" s="3"/>
      <c r="G16" s="52" t="s">
        <v>12</v>
      </c>
      <c r="H16" s="11"/>
      <c r="I16" s="53" t="s">
        <v>13</v>
      </c>
      <c r="J16" s="12"/>
      <c r="K16" s="54" t="s">
        <v>30</v>
      </c>
      <c r="L16" s="13"/>
      <c r="M16" s="55" t="s">
        <v>14</v>
      </c>
      <c r="N16" s="12"/>
      <c r="O16" s="53" t="s">
        <v>27</v>
      </c>
      <c r="P16" s="12"/>
      <c r="Q16" s="53" t="s">
        <v>28</v>
      </c>
      <c r="R16" s="9"/>
      <c r="S16" s="56"/>
      <c r="T16" s="9"/>
      <c r="U16" s="60" t="s">
        <v>19</v>
      </c>
      <c r="V16" s="60" t="s">
        <v>20</v>
      </c>
      <c r="W16" s="9"/>
      <c r="X16" s="53" t="s">
        <v>15</v>
      </c>
      <c r="Y16" s="12"/>
      <c r="Z16" s="57" t="s">
        <v>16</v>
      </c>
      <c r="AA16" s="14"/>
      <c r="AB16" s="58" t="s">
        <v>17</v>
      </c>
      <c r="AC16" s="10"/>
      <c r="AD16" s="59" t="s">
        <v>29</v>
      </c>
      <c r="AE16" s="37"/>
    </row>
    <row r="17" spans="2:31" ht="21.75" customHeight="1" x14ac:dyDescent="0.25">
      <c r="B17" s="32"/>
      <c r="C17" s="90" t="s">
        <v>0</v>
      </c>
      <c r="D17" s="3"/>
      <c r="E17" s="64" t="s">
        <v>26</v>
      </c>
      <c r="G17" s="67">
        <v>6.1899999999999997E-2</v>
      </c>
      <c r="H17" s="5"/>
      <c r="I17" s="69">
        <v>6.0999999999999999E-2</v>
      </c>
      <c r="J17" s="1"/>
      <c r="K17" s="71">
        <f t="shared" ref="K17:K21" si="0">+I17-G17</f>
        <v>-8.9999999999999802E-4</v>
      </c>
      <c r="L17" s="6"/>
      <c r="M17" s="69">
        <v>0</v>
      </c>
      <c r="N17" s="1"/>
      <c r="O17" s="72" t="s">
        <v>21</v>
      </c>
      <c r="P17" s="22"/>
      <c r="Q17" s="72" t="s">
        <v>21</v>
      </c>
      <c r="R17" s="22"/>
      <c r="S17" s="72" t="s">
        <v>21</v>
      </c>
      <c r="T17" s="22"/>
      <c r="U17" s="73" t="s">
        <v>21</v>
      </c>
      <c r="V17" s="72" t="s">
        <v>21</v>
      </c>
      <c r="W17" s="22"/>
      <c r="X17" s="72" t="s">
        <v>21</v>
      </c>
      <c r="Y17" s="22"/>
      <c r="Z17" s="72" t="s">
        <v>21</v>
      </c>
      <c r="AA17" s="23"/>
      <c r="AB17" s="72" t="s">
        <v>21</v>
      </c>
      <c r="AC17" s="4"/>
      <c r="AD17" s="72" t="s">
        <v>21</v>
      </c>
      <c r="AE17" s="33"/>
    </row>
    <row r="18" spans="2:31" ht="21.75" customHeight="1" x14ac:dyDescent="0.25">
      <c r="B18" s="32"/>
      <c r="C18" s="91"/>
      <c r="D18" s="3"/>
      <c r="E18" s="64" t="s">
        <v>26</v>
      </c>
      <c r="G18" s="67">
        <v>6.1899999999999997E-2</v>
      </c>
      <c r="H18" s="5"/>
      <c r="I18" s="69">
        <v>5.8999999999999997E-2</v>
      </c>
      <c r="J18" s="1"/>
      <c r="K18" s="71">
        <f t="shared" si="0"/>
        <v>-2.8999999999999998E-3</v>
      </c>
      <c r="L18" s="6"/>
      <c r="M18" s="69">
        <v>-2.5000000000000001E-3</v>
      </c>
      <c r="N18" s="1"/>
      <c r="O18" s="69">
        <v>3.5020000000000003E-2</v>
      </c>
      <c r="P18" s="1"/>
      <c r="Q18" s="69">
        <f>+O18+M18</f>
        <v>3.252E-2</v>
      </c>
      <c r="R18" s="1"/>
      <c r="S18" s="69">
        <f t="shared" ref="S18:S21" si="1">11.3%-0.25%</f>
        <v>0.1105</v>
      </c>
      <c r="T18" s="1"/>
      <c r="U18" s="74">
        <f>+O18-0.25%</f>
        <v>3.252E-2</v>
      </c>
      <c r="V18" s="69">
        <v>3.4500000000000003E-2</v>
      </c>
      <c r="W18" s="1"/>
      <c r="X18" s="69">
        <f>+IF(Q18&lt;S18,+IF(Q18&gt;MAX(U18,V18),Q18-O18,MAX(U18-O18,V18-O18)),S18)</f>
        <v>-5.1999999999999963E-4</v>
      </c>
      <c r="Y18" s="1"/>
      <c r="Z18" s="83">
        <v>45916.59</v>
      </c>
      <c r="AA18" s="8"/>
      <c r="AB18" s="64">
        <v>30</v>
      </c>
      <c r="AD18" s="87">
        <f>+Z18*AB18*X18/360</f>
        <v>-1.9897188999999984</v>
      </c>
      <c r="AE18" s="33"/>
    </row>
    <row r="19" spans="2:31" ht="21.75" customHeight="1" x14ac:dyDescent="0.25">
      <c r="B19" s="32"/>
      <c r="C19" s="91"/>
      <c r="D19" s="3"/>
      <c r="E19" s="64" t="s">
        <v>26</v>
      </c>
      <c r="G19" s="67">
        <v>6.1899999999999997E-2</v>
      </c>
      <c r="H19" s="5"/>
      <c r="I19" s="69">
        <v>5.6599999999999998E-2</v>
      </c>
      <c r="J19" s="1"/>
      <c r="K19" s="71">
        <f>+I19-G19</f>
        <v>-5.2999999999999992E-3</v>
      </c>
      <c r="L19" s="6"/>
      <c r="M19" s="69">
        <v>-5.0000000000000001E-3</v>
      </c>
      <c r="N19" s="1"/>
      <c r="O19" s="69">
        <v>3.5020000000000003E-2</v>
      </c>
      <c r="P19" s="1"/>
      <c r="Q19" s="69">
        <f>+O19+M19</f>
        <v>3.0020000000000002E-2</v>
      </c>
      <c r="R19" s="7"/>
      <c r="S19" s="69">
        <f t="shared" si="1"/>
        <v>0.1105</v>
      </c>
      <c r="T19" s="1"/>
      <c r="U19" s="74">
        <f>+O19-0.25%</f>
        <v>3.252E-2</v>
      </c>
      <c r="V19" s="69">
        <v>3.4500000000000003E-2</v>
      </c>
      <c r="W19" s="1"/>
      <c r="X19" s="69">
        <f>+IF(Q19&lt;S19,+IF(Q19&gt;MAX(U19,V19),Q19-O19,MAX(U19-O19,V19-O19)),S19)</f>
        <v>-5.1999999999999963E-4</v>
      </c>
      <c r="Y19" s="1"/>
      <c r="Z19" s="83">
        <v>45916.59</v>
      </c>
      <c r="AA19" s="8"/>
      <c r="AB19" s="64">
        <v>30</v>
      </c>
      <c r="AD19" s="87">
        <f>+Z19*AB19*X19/360</f>
        <v>-1.9897188999999984</v>
      </c>
      <c r="AE19" s="33"/>
    </row>
    <row r="20" spans="2:31" ht="21.75" customHeight="1" x14ac:dyDescent="0.25">
      <c r="B20" s="32"/>
      <c r="C20" s="91"/>
      <c r="D20" s="3"/>
      <c r="E20" s="64" t="s">
        <v>26</v>
      </c>
      <c r="G20" s="67">
        <v>6.1899999999999997E-2</v>
      </c>
      <c r="H20" s="5"/>
      <c r="I20" s="69">
        <v>5.3199999999999997E-2</v>
      </c>
      <c r="J20" s="1"/>
      <c r="K20" s="71">
        <f t="shared" si="0"/>
        <v>-8.6999999999999994E-3</v>
      </c>
      <c r="L20" s="6"/>
      <c r="M20" s="69">
        <v>-7.4999999999999997E-3</v>
      </c>
      <c r="N20" s="1"/>
      <c r="O20" s="69">
        <v>3.5020000000000003E-2</v>
      </c>
      <c r="P20" s="1"/>
      <c r="Q20" s="69">
        <f>+O20+M20</f>
        <v>2.7520000000000003E-2</v>
      </c>
      <c r="R20" s="7"/>
      <c r="S20" s="69">
        <f t="shared" si="1"/>
        <v>0.1105</v>
      </c>
      <c r="T20" s="1"/>
      <c r="U20" s="74">
        <f>+O20-0.25%</f>
        <v>3.252E-2</v>
      </c>
      <c r="V20" s="69">
        <v>3.4500000000000003E-2</v>
      </c>
      <c r="W20" s="1"/>
      <c r="X20" s="69">
        <f>+IF(Q20&lt;S20,+IF(Q20&gt;MAX(U20,V20),Q20-O20,MAX(U20-O20,V20-O20)),S20)</f>
        <v>-5.1999999999999963E-4</v>
      </c>
      <c r="Y20" s="1"/>
      <c r="Z20" s="83">
        <v>45916.59</v>
      </c>
      <c r="AA20" s="8"/>
      <c r="AB20" s="64">
        <v>30</v>
      </c>
      <c r="AD20" s="87">
        <f>+Z20*AB20*X20/360</f>
        <v>-1.9897188999999984</v>
      </c>
      <c r="AE20" s="33"/>
    </row>
    <row r="21" spans="2:31" ht="21.75" customHeight="1" x14ac:dyDescent="0.25">
      <c r="B21" s="32"/>
      <c r="C21" s="92"/>
      <c r="D21" s="3"/>
      <c r="E21" s="65" t="s">
        <v>26</v>
      </c>
      <c r="G21" s="50">
        <v>6.1899999999999997E-2</v>
      </c>
      <c r="H21" s="5"/>
      <c r="I21" s="48">
        <v>5.0999999999999997E-2</v>
      </c>
      <c r="J21" s="1"/>
      <c r="K21" s="49">
        <f t="shared" si="0"/>
        <v>-1.09E-2</v>
      </c>
      <c r="L21" s="6"/>
      <c r="M21" s="48">
        <v>-0.01</v>
      </c>
      <c r="N21" s="1"/>
      <c r="O21" s="48">
        <v>3.5020000000000003E-2</v>
      </c>
      <c r="P21" s="1"/>
      <c r="Q21" s="48">
        <f>+O21+M21</f>
        <v>2.5020000000000001E-2</v>
      </c>
      <c r="R21" s="7"/>
      <c r="S21" s="48">
        <f t="shared" si="1"/>
        <v>0.1105</v>
      </c>
      <c r="T21" s="1"/>
      <c r="U21" s="76">
        <f>+O21-0.25%</f>
        <v>3.252E-2</v>
      </c>
      <c r="V21" s="48">
        <v>3.4500000000000003E-2</v>
      </c>
      <c r="W21" s="1"/>
      <c r="X21" s="48">
        <f>+IF(Q21&lt;S21,+IF(Q21&gt;MAX(U21,V21),Q21-O21,MAX(U21-O21,V21-O21)),S21)</f>
        <v>-5.1999999999999963E-4</v>
      </c>
      <c r="Y21" s="1"/>
      <c r="Z21" s="84">
        <v>45916.59</v>
      </c>
      <c r="AA21" s="8"/>
      <c r="AB21" s="65">
        <v>30</v>
      </c>
      <c r="AD21" s="88">
        <f>+Z21*AB21*X21/360</f>
        <v>-1.9897188999999984</v>
      </c>
      <c r="AE21" s="33"/>
    </row>
    <row r="22" spans="2:31" s="2" customFormat="1" ht="25.5" customHeight="1" x14ac:dyDescent="0.25">
      <c r="B22" s="80"/>
      <c r="C22" s="62" t="s">
        <v>22</v>
      </c>
      <c r="D22" s="38"/>
      <c r="E22" s="21" t="s">
        <v>23</v>
      </c>
      <c r="AE22" s="45"/>
    </row>
    <row r="23" spans="2:31" x14ac:dyDescent="0.25">
      <c r="B23" s="32"/>
      <c r="C23" s="62"/>
      <c r="D23" s="38"/>
      <c r="E23" s="20"/>
      <c r="AE23" s="33"/>
    </row>
    <row r="24" spans="2:31" s="26" customFormat="1" ht="96" customHeight="1" x14ac:dyDescent="0.25">
      <c r="B24" s="34"/>
      <c r="E24" s="63" t="s">
        <v>40</v>
      </c>
      <c r="F24" s="27"/>
      <c r="G24" s="66" t="s">
        <v>41</v>
      </c>
      <c r="H24" s="28"/>
      <c r="I24" s="68" t="s">
        <v>42</v>
      </c>
      <c r="J24" s="29"/>
      <c r="K24" s="70" t="s">
        <v>36</v>
      </c>
      <c r="L24" s="30"/>
      <c r="M24" s="68" t="s">
        <v>2</v>
      </c>
      <c r="N24" s="29"/>
      <c r="O24" s="68" t="s">
        <v>8</v>
      </c>
      <c r="P24" s="29"/>
      <c r="Q24" s="68" t="s">
        <v>11</v>
      </c>
      <c r="R24" s="29"/>
      <c r="S24" s="68" t="s">
        <v>18</v>
      </c>
      <c r="T24" s="29"/>
      <c r="U24" s="94" t="s">
        <v>31</v>
      </c>
      <c r="V24" s="95"/>
      <c r="W24" s="29"/>
      <c r="X24" s="68" t="s">
        <v>7</v>
      </c>
      <c r="Y24" s="29"/>
      <c r="Z24" s="77" t="s">
        <v>9</v>
      </c>
      <c r="AA24" s="31"/>
      <c r="AB24" s="63" t="s">
        <v>10</v>
      </c>
      <c r="AC24" s="27"/>
      <c r="AD24" s="78" t="s">
        <v>25</v>
      </c>
      <c r="AE24" s="35"/>
    </row>
    <row r="25" spans="2:31" s="4" customFormat="1" ht="15.75" customHeight="1" x14ac:dyDescent="0.25">
      <c r="B25" s="36"/>
      <c r="E25" s="51"/>
      <c r="F25" s="3"/>
      <c r="G25" s="52" t="s">
        <v>12</v>
      </c>
      <c r="H25" s="11"/>
      <c r="I25" s="53" t="s">
        <v>13</v>
      </c>
      <c r="J25" s="12"/>
      <c r="K25" s="54" t="s">
        <v>30</v>
      </c>
      <c r="L25" s="13"/>
      <c r="M25" s="55" t="s">
        <v>14</v>
      </c>
      <c r="N25" s="12"/>
      <c r="O25" s="53" t="s">
        <v>27</v>
      </c>
      <c r="P25" s="12"/>
      <c r="Q25" s="53" t="s">
        <v>28</v>
      </c>
      <c r="R25" s="9"/>
      <c r="S25" s="56"/>
      <c r="T25" s="9"/>
      <c r="U25" s="60" t="s">
        <v>19</v>
      </c>
      <c r="V25" s="60" t="s">
        <v>20</v>
      </c>
      <c r="W25" s="9"/>
      <c r="X25" s="53" t="s">
        <v>15</v>
      </c>
      <c r="Y25" s="12"/>
      <c r="Z25" s="57" t="s">
        <v>16</v>
      </c>
      <c r="AA25" s="14"/>
      <c r="AB25" s="58" t="s">
        <v>17</v>
      </c>
      <c r="AC25" s="10"/>
      <c r="AD25" s="59" t="s">
        <v>29</v>
      </c>
      <c r="AE25" s="37"/>
    </row>
    <row r="26" spans="2:31" ht="21.75" customHeight="1" x14ac:dyDescent="0.25">
      <c r="B26" s="32"/>
      <c r="C26" s="90" t="s">
        <v>1</v>
      </c>
      <c r="D26" s="3"/>
      <c r="E26" s="64" t="s">
        <v>26</v>
      </c>
      <c r="G26" s="67">
        <v>6.1899999999999997E-2</v>
      </c>
      <c r="H26" s="5"/>
      <c r="I26" s="79">
        <v>6.4399999999999999E-2</v>
      </c>
      <c r="J26" s="1"/>
      <c r="K26" s="79">
        <f>+I26-G26</f>
        <v>2.5000000000000022E-3</v>
      </c>
      <c r="L26" s="15"/>
      <c r="M26" s="69">
        <v>2.5000000000000001E-3</v>
      </c>
      <c r="N26" s="1"/>
      <c r="O26" s="69">
        <v>3.5020000000000003E-2</v>
      </c>
      <c r="P26" s="1"/>
      <c r="Q26" s="69">
        <f>+O26+M26</f>
        <v>3.7520000000000005E-2</v>
      </c>
      <c r="R26" s="1"/>
      <c r="S26" s="69">
        <f t="shared" ref="S26:S29" si="2">11.3%-0.25%</f>
        <v>0.1105</v>
      </c>
      <c r="T26" s="1"/>
      <c r="U26" s="82">
        <f t="shared" ref="U26:U29" si="3">+O26-0.25%</f>
        <v>3.252E-2</v>
      </c>
      <c r="V26" s="75">
        <v>3.4500000000000003E-2</v>
      </c>
      <c r="W26" s="1"/>
      <c r="X26" s="69">
        <f>+IF(Q26&lt;S26,+IF(Q26&gt;MAX(U26,V26),Q26-O26,MAX(U26-O26,V26-O26)),S26)</f>
        <v>2.5000000000000022E-3</v>
      </c>
      <c r="Y26" s="1"/>
      <c r="Z26" s="85">
        <v>45916.59</v>
      </c>
      <c r="AA26" s="16"/>
      <c r="AB26" s="64">
        <v>30</v>
      </c>
      <c r="AD26" s="87">
        <f>+Z26*AB26*X26/360</f>
        <v>9.5659562500000082</v>
      </c>
      <c r="AE26" s="33"/>
    </row>
    <row r="27" spans="2:31" ht="21.75" customHeight="1" x14ac:dyDescent="0.25">
      <c r="B27" s="32"/>
      <c r="C27" s="91"/>
      <c r="D27" s="3"/>
      <c r="E27" s="64" t="s">
        <v>26</v>
      </c>
      <c r="G27" s="67">
        <v>6.1899999999999997E-2</v>
      </c>
      <c r="H27" s="5"/>
      <c r="I27" s="69">
        <v>6.5699999999999995E-2</v>
      </c>
      <c r="J27" s="1"/>
      <c r="K27" s="79">
        <f>+I27-G27</f>
        <v>3.7999999999999978E-3</v>
      </c>
      <c r="L27" s="15"/>
      <c r="M27" s="69">
        <v>5.0000000000000001E-3</v>
      </c>
      <c r="N27" s="1"/>
      <c r="O27" s="69">
        <v>3.5020000000000003E-2</v>
      </c>
      <c r="P27" s="1"/>
      <c r="Q27" s="79">
        <f>+O27+M27</f>
        <v>4.002E-2</v>
      </c>
      <c r="R27" s="17"/>
      <c r="S27" s="69">
        <f t="shared" si="2"/>
        <v>0.1105</v>
      </c>
      <c r="T27" s="1"/>
      <c r="U27" s="69">
        <f t="shared" si="3"/>
        <v>3.252E-2</v>
      </c>
      <c r="V27" s="75">
        <v>3.4500000000000003E-2</v>
      </c>
      <c r="W27" s="1"/>
      <c r="X27" s="69">
        <f>+IF(Q27&lt;S27,+IF(Q27&gt;MAX(U27,V27),Q27-O27,MAX(U27-O27,V27-O27)),S27)</f>
        <v>4.9999999999999975E-3</v>
      </c>
      <c r="Y27" s="1"/>
      <c r="Z27" s="85">
        <v>45916.59</v>
      </c>
      <c r="AA27" s="16"/>
      <c r="AB27" s="64">
        <v>30</v>
      </c>
      <c r="AD27" s="87">
        <f>+Z27*AB27*X27/360</f>
        <v>19.131912499999991</v>
      </c>
      <c r="AE27" s="33"/>
    </row>
    <row r="28" spans="2:31" ht="21.75" customHeight="1" x14ac:dyDescent="0.25">
      <c r="B28" s="32"/>
      <c r="C28" s="91"/>
      <c r="D28" s="3"/>
      <c r="E28" s="64" t="s">
        <v>26</v>
      </c>
      <c r="G28" s="67">
        <v>6.1899999999999997E-2</v>
      </c>
      <c r="H28" s="5"/>
      <c r="I28" s="69">
        <v>6.8699999999999997E-2</v>
      </c>
      <c r="J28" s="1"/>
      <c r="K28" s="79">
        <f>+I28-G28</f>
        <v>6.8000000000000005E-3</v>
      </c>
      <c r="L28" s="15"/>
      <c r="M28" s="69">
        <v>7.4999999999999997E-3</v>
      </c>
      <c r="N28" s="1"/>
      <c r="O28" s="69">
        <v>3.5020000000000003E-2</v>
      </c>
      <c r="P28" s="1"/>
      <c r="Q28" s="79">
        <f>+O28+M28</f>
        <v>4.2520000000000002E-2</v>
      </c>
      <c r="R28" s="17"/>
      <c r="S28" s="69">
        <f t="shared" si="2"/>
        <v>0.1105</v>
      </c>
      <c r="T28" s="1"/>
      <c r="U28" s="69">
        <f t="shared" si="3"/>
        <v>3.252E-2</v>
      </c>
      <c r="V28" s="75">
        <v>3.4500000000000003E-2</v>
      </c>
      <c r="W28" s="1"/>
      <c r="X28" s="69">
        <f>+IF(Q28&lt;S28,+IF(Q28&gt;MAX(U28,V28),Q28-O28,MAX(U28-O28,V28-O28)),S28)</f>
        <v>7.4999999999999997E-3</v>
      </c>
      <c r="Y28" s="1"/>
      <c r="Z28" s="85">
        <v>45916.59</v>
      </c>
      <c r="AA28" s="16"/>
      <c r="AB28" s="64">
        <v>30</v>
      </c>
      <c r="AD28" s="87">
        <f>+Z28*AB28*X28/360</f>
        <v>28.697868749999998</v>
      </c>
      <c r="AE28" s="33"/>
    </row>
    <row r="29" spans="2:31" ht="21.75" customHeight="1" x14ac:dyDescent="0.25">
      <c r="B29" s="32"/>
      <c r="C29" s="92"/>
      <c r="D29" s="3"/>
      <c r="E29" s="65" t="s">
        <v>26</v>
      </c>
      <c r="G29" s="50">
        <v>6.1899999999999997E-2</v>
      </c>
      <c r="H29" s="5"/>
      <c r="I29" s="48">
        <v>6.9900000000000004E-2</v>
      </c>
      <c r="J29" s="1"/>
      <c r="K29" s="61">
        <f>+I29-G29</f>
        <v>8.0000000000000071E-3</v>
      </c>
      <c r="L29" s="15"/>
      <c r="M29" s="48">
        <v>0.01</v>
      </c>
      <c r="N29" s="1"/>
      <c r="O29" s="48">
        <v>3.5020000000000003E-2</v>
      </c>
      <c r="P29" s="1"/>
      <c r="Q29" s="61">
        <f>+O29+M29</f>
        <v>4.5020000000000004E-2</v>
      </c>
      <c r="R29" s="17"/>
      <c r="S29" s="48">
        <f t="shared" si="2"/>
        <v>0.1105</v>
      </c>
      <c r="T29" s="1"/>
      <c r="U29" s="48">
        <f t="shared" si="3"/>
        <v>3.252E-2</v>
      </c>
      <c r="V29" s="47">
        <v>3.4500000000000003E-2</v>
      </c>
      <c r="W29" s="1"/>
      <c r="X29" s="48">
        <f>+IF(Q29&lt;S29,+IF(Q29&gt;MAX(U29,V29),Q29-O29,MAX(U29-O29,V29-O29)),S29)</f>
        <v>1.0000000000000002E-2</v>
      </c>
      <c r="Y29" s="1"/>
      <c r="Z29" s="86">
        <v>45916.59</v>
      </c>
      <c r="AA29" s="16"/>
      <c r="AB29" s="65">
        <v>30</v>
      </c>
      <c r="AD29" s="88">
        <f>+Z29*AB29*X29/360</f>
        <v>38.263825000000004</v>
      </c>
      <c r="AE29" s="33"/>
    </row>
    <row r="30" spans="2:31" ht="15.75" thickBot="1" x14ac:dyDescent="0.3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1"/>
    </row>
  </sheetData>
  <sheetProtection algorithmName="SHA-512" hashValue="R7/9zmFLn7CCsEC/mK127Y6KTg3c5RXFcbc+0EgpwG40aq+7CWS3MlMOldJ05ed1GtJSSq1RYhTPg26m0Tf+eg==" saltValue="cRGx2lgQvjeAkQC05FFggg==" spinCount="100000" sheet="1" objects="1" scenarios="1"/>
  <mergeCells count="8">
    <mergeCell ref="E4:AB4"/>
    <mergeCell ref="C26:C29"/>
    <mergeCell ref="E6:AD6"/>
    <mergeCell ref="E8:AD8"/>
    <mergeCell ref="E9:AD9"/>
    <mergeCell ref="U15:V15"/>
    <mergeCell ref="U24:V24"/>
    <mergeCell ref="C17:C21"/>
  </mergeCells>
  <pageMargins left="0.31496062992125984" right="0.31496062992125984" top="0.35433070866141736" bottom="0.35433070866141736" header="0.31496062992125984" footer="0.31496062992125984"/>
  <pageSetup paperSize="8" scale="61" orientation="landscape" horizontalDpi="1200" verticalDpi="1200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TEGM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Maura Metelli</cp:lastModifiedBy>
  <cp:lastPrinted>2023-02-03T08:03:34Z</cp:lastPrinted>
  <dcterms:created xsi:type="dcterms:W3CDTF">2021-10-15T15:47:34Z</dcterms:created>
  <dcterms:modified xsi:type="dcterms:W3CDTF">2023-02-06T13:46:03Z</dcterms:modified>
</cp:coreProperties>
</file>